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E17" i="7"/>
  <c r="D41" l="1"/>
  <c r="D20"/>
  <c r="D19"/>
  <c r="D40" s="1"/>
  <c r="D46" s="1"/>
  <c r="D4"/>
  <c r="F29"/>
  <c r="F21"/>
  <c r="F39" l="1"/>
  <c r="F18"/>
  <c r="F23" l="1"/>
  <c r="F27" l="1"/>
  <c r="F36" l="1"/>
  <c r="F25" l="1"/>
  <c r="F26"/>
  <c r="E30"/>
  <c r="F44" l="1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C20" l="1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<sst xmlns="http://schemas.openxmlformats.org/spreadsheetml/2006/main" count="54" uniqueCount="54">
  <si>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</si>
  <si>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</si>
  <si>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</si>
  <si>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</si>
  <si>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</si>
  <si>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</si>
  <si>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</si>
  <si>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</si>
  <si>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</si>
  <si>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</si>
  <si>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</si>
  <si>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</si>
  <si>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</si>
  <si>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</si>
  <si>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</si>
  <si>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</si>
  <si>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</si>
  <si>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</si>
  <si>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</si>
  <si>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</si>
  <si>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</si>
  <si>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</si>
  <si>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</si>
  <si>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</si>
  <si>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</si>
  <si>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</si>
  <si>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</si>
  <si>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</si>
  <si>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</si>
  <si>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</si>
  <si>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</si>
  <si>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</si>
  <si>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</si>
  <si>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</si>
  <si>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</si>
  <si>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</si>
  <si>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</si>
  <si>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</si>
  <si>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</si>
  <si>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</si>
  <si>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</si>
  <si>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</si>
  <si>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</si>
  <si>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</si>
  <si>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</si>
  <si>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</si>
  <si>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</si>
  <si>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</si>
  <si>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</si>
  <si>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</si>
  <si>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</si>
  <si>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 xml:space="preserve">Сравнительный анализ поступления доходов в бюджет города Ставрополя за 9 месяцев 2017-2018 гг. </t>
  </si>
  <si>
    <t>Поступило за          9 месяцев          2017 года</t>
  </si>
  <si>
    <t xml:space="preserve">Факт за            9 месяцев       2018 года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</si>
</sst>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4" workbookViewId="0">
      <selection activeCell="F45" sqref="F45"/>
    </sheetView>
  </sheetViews>
  <sheetFormatPr defaultColWidth="9.109375" defaultRowHeight="13.2"/>
  <cols>
    <col min="1" max="1" width="6" style="7" customWidth="1"/>
    <col min="2" max="2" width="56.6640625" style="5" customWidth="1"/>
    <col min="3" max="3" width="12.21875" style="8" customWidth="1"/>
    <col min="4" max="4" width="12.3320312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3" t="s">
        <v>51</v>
      </c>
      <c r="B1" s="44"/>
      <c r="C1" s="44"/>
      <c r="D1" s="44"/>
      <c r="E1" s="44"/>
      <c r="F1" s="44"/>
    </row>
    <row r="2" spans="1:221" ht="13.8" thickBot="1">
      <c r="F2" s="8" t="s">
        <v>31</v>
      </c>
    </row>
    <row r="3" spans="1:221" ht="58.8" customHeight="1">
      <c r="A3" s="36" t="s">
        <v>41</v>
      </c>
      <c r="B3" s="35" t="s">
        <v>42</v>
      </c>
      <c r="C3" s="20" t="s">
        <v>52</v>
      </c>
      <c r="D3" s="13" t="s">
        <v>53</v>
      </c>
      <c r="E3" s="13" t="s">
        <v>12</v>
      </c>
      <c r="F3" s="21" t="s">
        <v>40</v>
      </c>
    </row>
    <row r="4" spans="1:221" s="3" customFormat="1">
      <c r="A4" s="16"/>
      <c r="B4" s="11" t="s">
        <v>7</v>
      </c>
      <c r="C4" s="22">
        <f t="shared" ref="C4:D4" si="0">C5+C6+C7+C8+C9+C10+C11+C14+C18</f>
        <v>1785994</v>
      </c>
      <c r="D4" s="22">
        <f>D5+D6+D7+D8+D9+D10+D11+D14+D18</f>
        <v>1967679</v>
      </c>
      <c r="E4" s="22">
        <f>D4-C4</f>
        <v>181685</v>
      </c>
      <c r="F4" s="31">
        <f>D4/C4*100</f>
        <v>110.17276653784951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40">
        <v>997479</v>
      </c>
      <c r="D5" s="23">
        <v>1236392</v>
      </c>
      <c r="E5" s="23">
        <f t="shared" ref="E5:E46" si="1">D5-C5</f>
        <v>238913</v>
      </c>
      <c r="F5" s="29">
        <f>D5/C5*100</f>
        <v>123.95168219080301</v>
      </c>
    </row>
    <row r="6" spans="1:221">
      <c r="A6" s="14">
        <v>2</v>
      </c>
      <c r="B6" s="1" t="s">
        <v>32</v>
      </c>
      <c r="C6" s="40">
        <v>13427</v>
      </c>
      <c r="D6" s="23">
        <v>14421</v>
      </c>
      <c r="E6" s="23">
        <f t="shared" si="1"/>
        <v>994</v>
      </c>
      <c r="F6" s="29">
        <f t="shared" ref="F6:F15" si="2">D6/C6*100</f>
        <v>107.40299396737916</v>
      </c>
    </row>
    <row r="7" spans="1:221" ht="18.600000000000001" customHeight="1">
      <c r="A7" s="32">
        <v>3</v>
      </c>
      <c r="B7" s="1" t="s">
        <v>5</v>
      </c>
      <c r="C7" s="40">
        <v>295548</v>
      </c>
      <c r="D7" s="23">
        <v>267580</v>
      </c>
      <c r="E7" s="23">
        <f t="shared" si="1"/>
        <v>-27968</v>
      </c>
      <c r="F7" s="29">
        <f t="shared" si="2"/>
        <v>90.536900943332384</v>
      </c>
    </row>
    <row r="8" spans="1:221">
      <c r="A8" s="32">
        <v>4</v>
      </c>
      <c r="B8" s="1" t="s">
        <v>6</v>
      </c>
      <c r="C8" s="40">
        <v>2171</v>
      </c>
      <c r="D8" s="23">
        <v>4302</v>
      </c>
      <c r="E8" s="23">
        <f t="shared" si="1"/>
        <v>2131</v>
      </c>
      <c r="F8" s="29">
        <f t="shared" si="2"/>
        <v>198.15753109166283</v>
      </c>
    </row>
    <row r="9" spans="1:221" ht="12.75" customHeight="1">
      <c r="A9" s="32">
        <v>5</v>
      </c>
      <c r="B9" s="1" t="s">
        <v>22</v>
      </c>
      <c r="C9" s="40">
        <v>17060</v>
      </c>
      <c r="D9" s="23">
        <v>21737</v>
      </c>
      <c r="E9" s="23">
        <f t="shared" si="1"/>
        <v>4677</v>
      </c>
      <c r="F9" s="29">
        <f t="shared" si="2"/>
        <v>127.41500586166472</v>
      </c>
    </row>
    <row r="10" spans="1:221">
      <c r="A10" s="32">
        <v>6</v>
      </c>
      <c r="B10" s="1" t="s">
        <v>1</v>
      </c>
      <c r="C10" s="40">
        <v>48292</v>
      </c>
      <c r="D10" s="23">
        <v>65494</v>
      </c>
      <c r="E10" s="23">
        <f t="shared" si="1"/>
        <v>17202</v>
      </c>
      <c r="F10" s="29">
        <f t="shared" si="2"/>
        <v>135.62080675888348</v>
      </c>
    </row>
    <row r="11" spans="1:221">
      <c r="A11" s="53">
        <v>7</v>
      </c>
      <c r="B11" s="1" t="s">
        <v>16</v>
      </c>
      <c r="C11" s="40">
        <v>351472</v>
      </c>
      <c r="D11" s="23">
        <v>293117</v>
      </c>
      <c r="E11" s="23">
        <f t="shared" si="1"/>
        <v>-58355</v>
      </c>
      <c r="F11" s="29">
        <f t="shared" si="2"/>
        <v>83.39697045568353</v>
      </c>
    </row>
    <row r="12" spans="1:221" s="10" customFormat="1">
      <c r="A12" s="56"/>
      <c r="B12" s="18" t="s">
        <v>36</v>
      </c>
      <c r="C12" s="41">
        <v>310101</v>
      </c>
      <c r="D12" s="25">
        <v>252914</v>
      </c>
      <c r="E12" s="24">
        <f t="shared" si="1"/>
        <v>-57187</v>
      </c>
      <c r="F12" s="34">
        <f t="shared" si="2"/>
        <v>81.558588975849801</v>
      </c>
    </row>
    <row r="13" spans="1:221" s="10" customFormat="1">
      <c r="A13" s="57"/>
      <c r="B13" s="18" t="s">
        <v>35</v>
      </c>
      <c r="C13" s="41">
        <v>41371</v>
      </c>
      <c r="D13" s="25">
        <v>40203</v>
      </c>
      <c r="E13" s="24">
        <f t="shared" si="1"/>
        <v>-1168</v>
      </c>
      <c r="F13" s="34">
        <f t="shared" si="2"/>
        <v>97.176766333905391</v>
      </c>
    </row>
    <row r="14" spans="1:221">
      <c r="A14" s="53">
        <v>8</v>
      </c>
      <c r="B14" s="1" t="s">
        <v>17</v>
      </c>
      <c r="C14" s="40">
        <v>60492</v>
      </c>
      <c r="D14" s="23">
        <v>64633</v>
      </c>
      <c r="E14" s="23">
        <f t="shared" si="1"/>
        <v>4141</v>
      </c>
      <c r="F14" s="29">
        <f t="shared" si="2"/>
        <v>106.84553329365866</v>
      </c>
    </row>
    <row r="15" spans="1:221">
      <c r="A15" s="54"/>
      <c r="B15" s="18" t="s">
        <v>28</v>
      </c>
      <c r="C15" s="41">
        <v>60402</v>
      </c>
      <c r="D15" s="25">
        <v>64630</v>
      </c>
      <c r="E15" s="25">
        <f t="shared" si="1"/>
        <v>4228</v>
      </c>
      <c r="F15" s="34">
        <f t="shared" si="2"/>
        <v>106.99976821959538</v>
      </c>
    </row>
    <row r="16" spans="1:221">
      <c r="A16" s="54"/>
      <c r="B16" s="18" t="s">
        <v>29</v>
      </c>
      <c r="C16" s="41">
        <v>90</v>
      </c>
      <c r="D16" s="25">
        <v>0</v>
      </c>
      <c r="E16" s="25">
        <f t="shared" si="1"/>
        <v>-90</v>
      </c>
      <c r="F16" s="38">
        <v>0</v>
      </c>
    </row>
    <row r="17" spans="1:221">
      <c r="A17" s="57"/>
      <c r="B17" s="18" t="s">
        <v>48</v>
      </c>
      <c r="C17" s="40">
        <v>0</v>
      </c>
      <c r="D17" s="25">
        <v>3</v>
      </c>
      <c r="E17" s="25">
        <f t="shared" si="1"/>
        <v>3</v>
      </c>
      <c r="F17" s="38">
        <v>0</v>
      </c>
    </row>
    <row r="18" spans="1:221" ht="26.4">
      <c r="A18" s="32">
        <v>9</v>
      </c>
      <c r="B18" s="1" t="s">
        <v>19</v>
      </c>
      <c r="C18" s="37">
        <v>53</v>
      </c>
      <c r="D18" s="23">
        <v>3</v>
      </c>
      <c r="E18" s="23">
        <f t="shared" si="1"/>
        <v>-50</v>
      </c>
      <c r="F18" s="39">
        <f>D18/C18*100</f>
        <v>5.6603773584905666</v>
      </c>
    </row>
    <row r="19" spans="1:221" s="3" customFormat="1">
      <c r="A19" s="17"/>
      <c r="B19" s="6" t="s">
        <v>8</v>
      </c>
      <c r="C19" s="26">
        <f>C21+C22+C23+C24+C25+C26+C28+C32+C33+C34+C35+C36+C37+C39</f>
        <v>526693</v>
      </c>
      <c r="D19" s="26">
        <f>D21+D22+D23+D24+D25+D26+D28+D32+D33+D34+D35+D36+D37+D39</f>
        <v>492819</v>
      </c>
      <c r="E19" s="26">
        <f t="shared" si="1"/>
        <v>-33874</v>
      </c>
      <c r="F19" s="28">
        <f>D19/C19*100</f>
        <v>93.568549420630234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21</v>
      </c>
      <c r="C20" s="26">
        <f>C21+C22+C23+C24+C25+C26+C28+C32+C34+C35+C36+C37+C39</f>
        <v>515894</v>
      </c>
      <c r="D20" s="26">
        <f>D21+D22+D23+D24+D25+D26+D28+D32+D34+D35+D36+D37+D39</f>
        <v>483133</v>
      </c>
      <c r="E20" s="26">
        <f t="shared" si="1"/>
        <v>-32761</v>
      </c>
      <c r="F20" s="28">
        <f>D20/C20*100</f>
        <v>93.649664465956178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2849</v>
      </c>
      <c r="D21" s="23">
        <v>3159</v>
      </c>
      <c r="E21" s="23">
        <f t="shared" si="1"/>
        <v>310</v>
      </c>
      <c r="F21" s="29">
        <f>D21/C21*100</f>
        <v>110.88101088101088</v>
      </c>
    </row>
    <row r="22" spans="1:221" ht="66" customHeight="1">
      <c r="A22" s="32">
        <v>11</v>
      </c>
      <c r="B22" s="1" t="s">
        <v>37</v>
      </c>
      <c r="C22" s="23">
        <v>296427</v>
      </c>
      <c r="D22" s="23">
        <v>274979</v>
      </c>
      <c r="E22" s="23">
        <f t="shared" si="1"/>
        <v>-21448</v>
      </c>
      <c r="F22" s="29">
        <f t="shared" ref="F22:F39" si="3">D22/C22*100</f>
        <v>92.764491763570803</v>
      </c>
    </row>
    <row r="23" spans="1:221" ht="68.400000000000006" customHeight="1">
      <c r="A23" s="15" t="s">
        <v>24</v>
      </c>
      <c r="B23" s="2" t="s">
        <v>47</v>
      </c>
      <c r="C23" s="23">
        <v>31501</v>
      </c>
      <c r="D23" s="23">
        <v>24452</v>
      </c>
      <c r="E23" s="23">
        <f t="shared" si="1"/>
        <v>-7049</v>
      </c>
      <c r="F23" s="29">
        <f t="shared" si="3"/>
        <v>77.622932605314119</v>
      </c>
    </row>
    <row r="24" spans="1:221" ht="51.6" customHeight="1">
      <c r="A24" s="33">
        <v>13</v>
      </c>
      <c r="B24" s="1" t="s">
        <v>38</v>
      </c>
      <c r="C24" s="23">
        <v>34319</v>
      </c>
      <c r="D24" s="23">
        <v>33028</v>
      </c>
      <c r="E24" s="23">
        <f t="shared" si="1"/>
        <v>-1291</v>
      </c>
      <c r="F24" s="29">
        <f t="shared" si="3"/>
        <v>96.238235379818761</v>
      </c>
    </row>
    <row r="25" spans="1:221" ht="26.4">
      <c r="A25" s="32">
        <v>14</v>
      </c>
      <c r="B25" s="1" t="s">
        <v>33</v>
      </c>
      <c r="C25" s="23">
        <v>8755</v>
      </c>
      <c r="D25" s="23">
        <v>9413</v>
      </c>
      <c r="E25" s="23">
        <f t="shared" si="1"/>
        <v>658</v>
      </c>
      <c r="F25" s="29">
        <f t="shared" si="3"/>
        <v>107.51570531125071</v>
      </c>
    </row>
    <row r="26" spans="1:221" ht="40.799999999999997" customHeight="1">
      <c r="A26" s="53">
        <v>15</v>
      </c>
      <c r="B26" s="1" t="s">
        <v>11</v>
      </c>
      <c r="C26" s="23">
        <v>9077</v>
      </c>
      <c r="D26" s="23">
        <v>13224</v>
      </c>
      <c r="E26" s="23">
        <f t="shared" si="1"/>
        <v>4147</v>
      </c>
      <c r="F26" s="29">
        <f t="shared" si="3"/>
        <v>145.68690095846645</v>
      </c>
    </row>
    <row r="27" spans="1:221" hidden="1">
      <c r="A27" s="57"/>
      <c r="B27" s="19" t="s">
        <v>25</v>
      </c>
      <c r="C27" s="25">
        <v>3348.08</v>
      </c>
      <c r="D27" s="25">
        <v>0</v>
      </c>
      <c r="E27" s="25">
        <f t="shared" si="1"/>
        <v>-3348.08</v>
      </c>
      <c r="F27" s="29">
        <f t="shared" si="3"/>
        <v>0</v>
      </c>
    </row>
    <row r="28" spans="1:221" ht="25.5" customHeight="1">
      <c r="A28" s="53">
        <v>16</v>
      </c>
      <c r="B28" s="1" t="s">
        <v>20</v>
      </c>
      <c r="C28" s="23">
        <v>2083</v>
      </c>
      <c r="D28" s="23">
        <v>2133</v>
      </c>
      <c r="E28" s="23">
        <f t="shared" si="1"/>
        <v>50</v>
      </c>
      <c r="F28" s="29">
        <f t="shared" si="3"/>
        <v>102.40038406144983</v>
      </c>
    </row>
    <row r="29" spans="1:221" ht="13.5" customHeight="1">
      <c r="A29" s="54"/>
      <c r="B29" s="18" t="s">
        <v>26</v>
      </c>
      <c r="C29" s="25">
        <v>7</v>
      </c>
      <c r="D29" s="25">
        <v>36</v>
      </c>
      <c r="E29" s="25">
        <f t="shared" si="1"/>
        <v>29</v>
      </c>
      <c r="F29" s="29">
        <f t="shared" si="3"/>
        <v>514.28571428571433</v>
      </c>
    </row>
    <row r="30" spans="1:221" ht="13.5" customHeight="1">
      <c r="A30" s="54"/>
      <c r="B30" s="18" t="s">
        <v>45</v>
      </c>
      <c r="C30" s="25">
        <v>550</v>
      </c>
      <c r="D30" s="25">
        <v>0</v>
      </c>
      <c r="E30" s="25">
        <f t="shared" si="1"/>
        <v>-550</v>
      </c>
      <c r="F30" s="39">
        <v>0</v>
      </c>
    </row>
    <row r="31" spans="1:221" ht="12.75" customHeight="1">
      <c r="A31" s="55"/>
      <c r="B31" s="18" t="s">
        <v>27</v>
      </c>
      <c r="C31" s="25">
        <v>1526</v>
      </c>
      <c r="D31" s="25">
        <v>2097</v>
      </c>
      <c r="E31" s="25">
        <f t="shared" si="1"/>
        <v>571</v>
      </c>
      <c r="F31" s="34">
        <f t="shared" si="3"/>
        <v>137.41808650065531</v>
      </c>
    </row>
    <row r="32" spans="1:221" ht="15" customHeight="1">
      <c r="A32" s="32">
        <v>17</v>
      </c>
      <c r="B32" s="1" t="s">
        <v>23</v>
      </c>
      <c r="C32" s="23">
        <v>6031</v>
      </c>
      <c r="D32" s="23">
        <v>3983</v>
      </c>
      <c r="E32" s="23">
        <f t="shared" si="1"/>
        <v>-2048</v>
      </c>
      <c r="F32" s="29">
        <f t="shared" si="3"/>
        <v>66.042115735367275</v>
      </c>
    </row>
    <row r="33" spans="1:221" ht="26.4">
      <c r="A33" s="32">
        <v>18</v>
      </c>
      <c r="B33" s="1" t="s">
        <v>15</v>
      </c>
      <c r="C33" s="23">
        <v>10799</v>
      </c>
      <c r="D33" s="23">
        <v>9686</v>
      </c>
      <c r="E33" s="23">
        <f t="shared" si="1"/>
        <v>-1113</v>
      </c>
      <c r="F33" s="29">
        <f t="shared" si="3"/>
        <v>89.693490137975743</v>
      </c>
    </row>
    <row r="34" spans="1:221" ht="65.400000000000006" customHeight="1">
      <c r="A34" s="32">
        <v>19</v>
      </c>
      <c r="B34" s="1" t="s">
        <v>34</v>
      </c>
      <c r="C34" s="23">
        <v>7668</v>
      </c>
      <c r="D34" s="23">
        <v>14439</v>
      </c>
      <c r="E34" s="23">
        <f t="shared" si="1"/>
        <v>6771</v>
      </c>
      <c r="F34" s="29">
        <f t="shared" si="3"/>
        <v>188.302034428795</v>
      </c>
    </row>
    <row r="35" spans="1:221" ht="26.25" customHeight="1">
      <c r="A35" s="32">
        <v>20</v>
      </c>
      <c r="B35" s="1" t="s">
        <v>43</v>
      </c>
      <c r="C35" s="23">
        <v>27803</v>
      </c>
      <c r="D35" s="23">
        <v>19153</v>
      </c>
      <c r="E35" s="23">
        <f t="shared" si="1"/>
        <v>-8650</v>
      </c>
      <c r="F35" s="29">
        <f t="shared" si="3"/>
        <v>68.888249469481707</v>
      </c>
    </row>
    <row r="36" spans="1:221">
      <c r="A36" s="32">
        <v>21</v>
      </c>
      <c r="B36" s="1" t="s">
        <v>2</v>
      </c>
      <c r="C36" s="23">
        <v>5086</v>
      </c>
      <c r="D36" s="23">
        <v>7694</v>
      </c>
      <c r="E36" s="23">
        <f t="shared" si="1"/>
        <v>2608</v>
      </c>
      <c r="F36" s="29">
        <f t="shared" si="3"/>
        <v>151.27801808887139</v>
      </c>
    </row>
    <row r="37" spans="1:221" ht="15" customHeight="1">
      <c r="A37" s="53">
        <v>22</v>
      </c>
      <c r="B37" s="1" t="s">
        <v>18</v>
      </c>
      <c r="C37" s="23">
        <v>82926</v>
      </c>
      <c r="D37" s="23">
        <v>72968</v>
      </c>
      <c r="E37" s="23">
        <f t="shared" si="1"/>
        <v>-9958</v>
      </c>
      <c r="F37" s="29">
        <f t="shared" si="3"/>
        <v>87.991703446446238</v>
      </c>
    </row>
    <row r="38" spans="1:221" ht="24.75" customHeight="1">
      <c r="A38" s="54"/>
      <c r="B38" s="18" t="s">
        <v>39</v>
      </c>
      <c r="C38" s="25">
        <v>2977</v>
      </c>
      <c r="D38" s="25">
        <v>3005</v>
      </c>
      <c r="E38" s="25">
        <f t="shared" si="1"/>
        <v>28</v>
      </c>
      <c r="F38" s="34">
        <f t="shared" si="3"/>
        <v>100.94054417198521</v>
      </c>
    </row>
    <row r="39" spans="1:221" ht="15" customHeight="1">
      <c r="A39" s="32">
        <v>23</v>
      </c>
      <c r="B39" s="1" t="s">
        <v>3</v>
      </c>
      <c r="C39" s="23">
        <v>1369</v>
      </c>
      <c r="D39" s="23">
        <v>4508</v>
      </c>
      <c r="E39" s="23">
        <f t="shared" si="1"/>
        <v>3139</v>
      </c>
      <c r="F39" s="34">
        <f t="shared" si="3"/>
        <v>329.29145361577793</v>
      </c>
    </row>
    <row r="40" spans="1:221" s="3" customFormat="1">
      <c r="A40" s="58" t="s">
        <v>44</v>
      </c>
      <c r="B40" s="59"/>
      <c r="C40" s="26">
        <f>C4+C19</f>
        <v>2312687</v>
      </c>
      <c r="D40" s="26">
        <f>D4+D19</f>
        <v>2460498</v>
      </c>
      <c r="E40" s="26">
        <f t="shared" si="1"/>
        <v>147811</v>
      </c>
      <c r="F40" s="28">
        <f>D40/C40*100</f>
        <v>106.39131019459182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6">
        <f>C42+C43+C44+C45</f>
        <v>4148905</v>
      </c>
      <c r="D41" s="26">
        <f>D42+D43+D44+D45</f>
        <v>3793211</v>
      </c>
      <c r="E41" s="26">
        <f t="shared" si="1"/>
        <v>-355694</v>
      </c>
      <c r="F41" s="28">
        <f>D41/C41*100</f>
        <v>91.426798155175888</v>
      </c>
    </row>
    <row r="42" spans="1:221" ht="24.75" customHeight="1">
      <c r="A42" s="49"/>
      <c r="B42" s="1" t="s">
        <v>14</v>
      </c>
      <c r="C42" s="23">
        <v>4154359</v>
      </c>
      <c r="D42" s="23">
        <v>3791832</v>
      </c>
      <c r="E42" s="23">
        <f t="shared" si="1"/>
        <v>-362527</v>
      </c>
      <c r="F42" s="29">
        <f t="shared" ref="F42:F46" si="4">D42/C42*100</f>
        <v>91.273575538368263</v>
      </c>
    </row>
    <row r="43" spans="1:221" ht="15" customHeight="1">
      <c r="A43" s="49"/>
      <c r="B43" s="4" t="s">
        <v>13</v>
      </c>
      <c r="C43" s="23">
        <v>0</v>
      </c>
      <c r="D43" s="23">
        <v>8846</v>
      </c>
      <c r="E43" s="23">
        <f t="shared" si="1"/>
        <v>8846</v>
      </c>
      <c r="F43" s="29">
        <v>0</v>
      </c>
    </row>
    <row r="44" spans="1:221" ht="38.4" customHeight="1">
      <c r="A44" s="49"/>
      <c r="B44" s="4" t="s">
        <v>30</v>
      </c>
      <c r="C44" s="23">
        <v>4318</v>
      </c>
      <c r="D44" s="23">
        <v>36</v>
      </c>
      <c r="E44" s="23">
        <f t="shared" si="1"/>
        <v>-4282</v>
      </c>
      <c r="F44" s="29">
        <f t="shared" si="4"/>
        <v>0.83371931449745251</v>
      </c>
    </row>
    <row r="45" spans="1:221" ht="26.4">
      <c r="A45" s="50"/>
      <c r="B45" s="1" t="s">
        <v>9</v>
      </c>
      <c r="C45" s="23">
        <v>-9772</v>
      </c>
      <c r="D45" s="23">
        <v>-7503</v>
      </c>
      <c r="E45" s="23">
        <f t="shared" si="1"/>
        <v>2269</v>
      </c>
      <c r="F45" s="29">
        <f t="shared" si="4"/>
        <v>76.780597625869831</v>
      </c>
    </row>
    <row r="46" spans="1:221" s="9" customFormat="1" ht="13.8" thickBot="1">
      <c r="A46" s="51" t="s">
        <v>46</v>
      </c>
      <c r="B46" s="52"/>
      <c r="C46" s="27">
        <f>C40+C41</f>
        <v>6461592</v>
      </c>
      <c r="D46" s="27">
        <f>D40+D41</f>
        <v>6253709</v>
      </c>
      <c r="E46" s="27">
        <f t="shared" si="1"/>
        <v>-207883</v>
      </c>
      <c r="F46" s="30">
        <f t="shared" si="4"/>
        <v>96.782789752123008</v>
      </c>
    </row>
    <row r="47" spans="1:221" ht="10.8" customHeight="1">
      <c r="A47" s="45"/>
      <c r="B47" s="46"/>
    </row>
    <row r="49" spans="1:6" ht="52.2" customHeight="1">
      <c r="A49" s="47" t="s">
        <v>49</v>
      </c>
      <c r="B49" s="48"/>
      <c r="E49" s="42" t="s">
        <v>50</v>
      </c>
      <c r="F49" s="42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2018-07-03T10:38:49Z</cp:lastPrinted>
  <dcterms:created xsi:type="dcterms:W3CDTF">2002-11-26T08:28:37Z</dcterms:created>
  <dcterms:modified xsi:type="dcterms:W3CDTF">2018-10-03T07:29:35Z</dcterms:modified>
</cp:coreProperties>
</file>